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Общий!$A$3:$AE$19</definedName>
  </definedNames>
  <calcPr calcId="145621" calcMode="manual"/>
</workbook>
</file>

<file path=xl/calcChain.xml><?xml version="1.0" encoding="utf-8"?>
<calcChain xmlns="http://schemas.openxmlformats.org/spreadsheetml/2006/main">
  <c r="W17" i="1" l="1"/>
  <c r="W16" i="1"/>
  <c r="W15" i="1"/>
  <c r="W14" i="1"/>
  <c r="W13" i="1"/>
  <c r="W11" i="1"/>
  <c r="W10" i="1"/>
  <c r="W9" i="1"/>
  <c r="W8" i="1"/>
  <c r="W7" i="1"/>
  <c r="W6" i="1"/>
  <c r="W5" i="1"/>
  <c r="W4" i="1"/>
  <c r="Q10" i="1" l="1"/>
  <c r="Q14" i="1"/>
  <c r="Q13" i="1"/>
  <c r="Q11" i="1"/>
  <c r="Q17" i="1"/>
  <c r="Q15" i="1"/>
  <c r="Q9" i="1"/>
  <c r="Q6" i="1"/>
  <c r="Q5" i="1"/>
  <c r="Q4" i="1"/>
  <c r="Q16" i="1"/>
  <c r="Q12" i="1"/>
  <c r="S4" i="1"/>
  <c r="T4" i="1" s="1"/>
  <c r="U4" i="1" s="1"/>
  <c r="S5" i="1"/>
  <c r="T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O18" i="1"/>
  <c r="Q18" i="1"/>
  <c r="U5" i="1" l="1"/>
  <c r="T18" i="1"/>
  <c r="U18" i="1"/>
  <c r="S18" i="1"/>
</calcChain>
</file>

<file path=xl/sharedStrings.xml><?xml version="1.0" encoding="utf-8"?>
<sst xmlns="http://schemas.openxmlformats.org/spreadsheetml/2006/main" count="335" uniqueCount="126">
  <si>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</si>
  <si>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</si>
  <si>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</si>
  <si>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</si>
  <si>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</si>
  <si>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</si>
  <si>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</si>
  <si>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</si>
  <si>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</si>
  <si>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</si>
  <si>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</si>
  <si>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</si>
  <si>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</si>
  <si>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</si>
  <si>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</si>
  <si>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</si>
  <si>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</si>
  <si>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</si>
  <si>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</si>
  <si>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</si>
  <si>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</si>
  <si>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</si>
  <si>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</si>
  <si>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</si>
  <si>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</si>
  <si>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</si>
  <si>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</si>
  <si>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</si>
  <si>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</si>
  <si>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</si>
  <si>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</si>
  <si>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</si>
  <si>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перельстатических насосов. Энергоблок №</t>
  </si>
  <si>
    <t>1</t>
  </si>
  <si>
    <t>13.ИСУП.104238978</t>
  </si>
  <si>
    <t>20GCR91AP001</t>
  </si>
  <si>
    <t>Насос откачки дренажей из приямка с электродвигателем АИР90L4 N=2,2 кВт n=1500об/мин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патрубков-2 Болт 1.2.М16х500 по ГОСТ 24379.1-80=4шт</t>
  </si>
  <si>
    <t>НП-25-1,4/15-0 Q=1,4 м3/ч Н=150 м в.ст.</t>
  </si>
  <si>
    <t>-</t>
  </si>
  <si>
    <t>По типу ТУ 3631-001-17148505-94 Версия 2 ООО «НПФ Экотехника»</t>
  </si>
  <si>
    <t>4</t>
  </si>
  <si>
    <t>III</t>
  </si>
  <si>
    <t>BEL_101124076</t>
  </si>
  <si>
    <t>BLR1.B.110.&amp;.&amp;&amp;&amp;&amp;&amp;&amp;.&amp;&amp;&amp;&amp;&amp;.000.MD.0004</t>
  </si>
  <si>
    <t/>
  </si>
  <si>
    <t>компл</t>
  </si>
  <si>
    <t>Здание водоподготовки (20UGB)</t>
  </si>
  <si>
    <t>UGB</t>
  </si>
  <si>
    <t>Группа поддержки прикладных систем отдела информационных технологий</t>
  </si>
  <si>
    <t>оборудование</t>
  </si>
  <si>
    <t>105</t>
  </si>
  <si>
    <t>2</t>
  </si>
  <si>
    <t>13.ИСУП.104238979</t>
  </si>
  <si>
    <t>20GCR92AP001</t>
  </si>
  <si>
    <t>Насос откачки дренажей из приямка с электродвигателем АИР90L4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патрубков-2 Болт 1.2.М16х500 по ГОСТ 24379.1-80=4шт</t>
  </si>
  <si>
    <t>3</t>
  </si>
  <si>
    <t>13.ИСУП.104238990</t>
  </si>
  <si>
    <t>20LDL90AP001</t>
  </si>
  <si>
    <t>Насос откачки дренажей из приямка с электродвигателем АИР90L4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Болт 1.2.М16х500 по ГОСТ 24379.1-80=4шт</t>
  </si>
  <si>
    <t>НП-25 Q=1,4 м3/ч Н=150 м в.ст.</t>
  </si>
  <si>
    <t>II</t>
  </si>
  <si>
    <t>BLR1.B.110.&amp;.&amp;&amp;&amp;&amp;&amp;&amp;.&amp;&amp;&amp;&amp;&amp;.000.MD.0004 (БЛ-02692с/о)</t>
  </si>
  <si>
    <t>6</t>
  </si>
  <si>
    <t xml:space="preserve"> </t>
  </si>
  <si>
    <t>Абразиво-_x000D_
кислото-_x000D_
щелоче-_x000D_
стойкий_x000D_
шланг</t>
  </si>
  <si>
    <t>13.ИСУП.104239006</t>
  </si>
  <si>
    <t>20QCD10AP001</t>
  </si>
  <si>
    <t>Насос приема и перекачки щелочи с электродвигателем АИР112M4 N=5,5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 "правое". Болт 1.2.М16х500 по ГОСТ 24379.1-80=4шт</t>
  </si>
  <si>
    <t>НП-50-7/10-0 Q=10 м3/ч Н=150 м в.ст.</t>
  </si>
  <si>
    <t>По типу ТУ 3631-001-17148505-94 версия 2 ООО "НПФ Экотехника" г. Москва</t>
  </si>
  <si>
    <t>520</t>
  </si>
  <si>
    <t>Абразиво-_x000D_
щелоче-_x000D_
стойкий_x000D_
шланг</t>
  </si>
  <si>
    <t>5</t>
  </si>
  <si>
    <t>13.ИСУП.104239007</t>
  </si>
  <si>
    <t>20QCD10AP002</t>
  </si>
  <si>
    <t>13.ИСУП.104239008</t>
  </si>
  <si>
    <t>20QCD90AP001</t>
  </si>
  <si>
    <t>Насос откачки дренажей из приямка с электродвигателем АИР90L4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 "правое". Болт 1.2.М16х500 по ГОСТ 24379.1-80=4шт</t>
  </si>
  <si>
    <t>7</t>
  </si>
  <si>
    <t>13.ИСУП.104239016</t>
  </si>
  <si>
    <t>20QCF10AP001</t>
  </si>
  <si>
    <t>Насос приема и перекачки аммиака с электродвигателем АИM112M4 N=5,5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Болт 1.2.М16х500 по ГОСТ 24379.1-80=4шт</t>
  </si>
  <si>
    <t>НП-50 В Q=10 м3/ч Н=150 м в.ст.</t>
  </si>
  <si>
    <t>абразивно_x000D_
аммиачно-_x000D_
стойкий_x000D_
шланг</t>
  </si>
  <si>
    <t>8</t>
  </si>
  <si>
    <t>13.ИСУП.104239017</t>
  </si>
  <si>
    <t>20QCF10AP002</t>
  </si>
  <si>
    <t>9</t>
  </si>
  <si>
    <t>13.ИСУП.104239020</t>
  </si>
  <si>
    <t>20QCF90AP001</t>
  </si>
  <si>
    <t>Насос откачки дренажей из приямка с электродвигателем АИМ90L4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Болт 1.2.М16х500 по ГОСТ 24379.1-80=4шт</t>
  </si>
  <si>
    <t>НП-25-1,4/15В Q=1,4 м3/ч Н=150 м в.ст.</t>
  </si>
  <si>
    <t>125</t>
  </si>
  <si>
    <t>Абразиво-_x000D_
аммиачно-_x000D_
стойкий_x000D_
шланг</t>
  </si>
  <si>
    <t>10</t>
  </si>
  <si>
    <t>13.ИСУП.104239021</t>
  </si>
  <si>
    <t>20QCQ10AP001</t>
  </si>
  <si>
    <t>Насос приема и перекачки серной кислоты с электродвигателем АИР112M4 N=5,5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угл.стали; компоновка-b; вариант расположения патрубков-"правое". Болт 1.2.М16х500 по ГОСТ 24379.1-80=4шт</t>
  </si>
  <si>
    <t>НП-50 Q=10 м3/ч Н=150 м в.ст.</t>
  </si>
  <si>
    <t>11</t>
  </si>
  <si>
    <t>13.ИСУП.104239022</t>
  </si>
  <si>
    <t>20QCQ10AP002</t>
  </si>
  <si>
    <t>12</t>
  </si>
  <si>
    <t>13.ИСУП.104239023</t>
  </si>
  <si>
    <t>20QCQ90AP001</t>
  </si>
  <si>
    <t>Абразиво-_x000D_
кислото-_x000D_
стойкий_x000D_
шланг</t>
  </si>
  <si>
    <t>13</t>
  </si>
  <si>
    <t>13.ИСУП.104239026</t>
  </si>
  <si>
    <t>20QCR90AP001</t>
  </si>
  <si>
    <t>Насос откачки дренажей из приямка с электродвигателем АИМ90L4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 Болт 1.2.М16х500 по ГОСТ 24379.1-80=4шт</t>
  </si>
  <si>
    <t>НП-25-1,4/15-В Q=1,4 м3/ч Н=150 м в.ст.</t>
  </si>
  <si>
    <t>Абразиво-_x000D_
этаноламино-_x000D_
стойкий_x000D_
шланг</t>
  </si>
  <si>
    <t>14</t>
  </si>
  <si>
    <t>13.ИСУП.104239029</t>
  </si>
  <si>
    <t>20QCT90AP001</t>
  </si>
  <si>
    <t>абразивощело_x000D_
честойкий_x000D_
шланг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</si>
  <si>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</si>
  <si>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</si>
  <si>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</si>
  <si>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</si>
  <si>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</si>
  <si>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</si>
  <si>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</si>
  <si>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Стоимость оборудования в ЛСР в явном виде отсутствует, стоимость принята по договору аналогу.
40-32-1/1308/12-12 от 30.12.2011</t>
  </si>
  <si>
    <t>Срок доставки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</si>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</sst>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00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view="pageBreakPreview" topLeftCell="A10" zoomScale="60" zoomScaleNormal="75" workbookViewId="0">
      <selection activeCell="F13" sqref="F13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12.28515625" style="9" customWidth="1"/>
    <col min="4" max="4" width="50.5703125" style="14" customWidth="1"/>
    <col min="5" max="5" width="18" style="9" customWidth="1"/>
    <col min="6" max="6" width="19.140625" style="9" customWidth="1"/>
    <col min="7" max="7" width="15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19.85546875" style="9" customWidth="1"/>
    <col min="14" max="14" width="7" style="9" customWidth="1"/>
    <col min="15" max="15" width="9.85546875" style="10" customWidth="1"/>
    <col min="16" max="16" width="7.85546875" style="5" customWidth="1"/>
    <col min="17" max="17" width="19.8554687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8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54.75" customHeight="1" x14ac:dyDescent="0.2">
      <c r="A1" s="8"/>
      <c r="B1" s="8"/>
      <c r="C1" s="8"/>
      <c r="D1" s="13"/>
      <c r="E1" s="8"/>
      <c r="F1" s="8"/>
      <c r="G1" s="32" t="s">
        <v>32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 t="s">
        <v>125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s="5" customFormat="1" ht="163.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4" t="s">
        <v>124</v>
      </c>
      <c r="Y2" s="2" t="s">
        <v>13</v>
      </c>
      <c r="Z2" s="2" t="s">
        <v>23</v>
      </c>
      <c r="AA2" s="2" t="s">
        <v>21</v>
      </c>
      <c r="AB2" s="2" t="s">
        <v>24</v>
      </c>
      <c r="AC2" s="2" t="s">
        <v>26</v>
      </c>
      <c r="AD2" s="2" t="s">
        <v>30</v>
      </c>
      <c r="AE2" s="2" t="s">
        <v>31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/>
      <c r="Y3" s="2">
        <v>24</v>
      </c>
      <c r="Z3" s="2">
        <v>25</v>
      </c>
      <c r="AA3" s="2">
        <v>26</v>
      </c>
      <c r="AB3" s="2">
        <v>27</v>
      </c>
      <c r="AC3" s="2" t="s">
        <v>27</v>
      </c>
      <c r="AD3" s="2" t="s">
        <v>28</v>
      </c>
      <c r="AE3" s="2" t="s">
        <v>29</v>
      </c>
    </row>
    <row r="4" spans="1:31" ht="165" x14ac:dyDescent="0.2">
      <c r="A4" s="16" t="s">
        <v>33</v>
      </c>
      <c r="B4" s="16" t="s">
        <v>34</v>
      </c>
      <c r="C4" s="16" t="s">
        <v>35</v>
      </c>
      <c r="D4" s="31" t="s">
        <v>36</v>
      </c>
      <c r="E4" s="16" t="s">
        <v>37</v>
      </c>
      <c r="F4" s="16" t="s">
        <v>38</v>
      </c>
      <c r="G4" s="16" t="s">
        <v>39</v>
      </c>
      <c r="H4" s="16" t="s">
        <v>40</v>
      </c>
      <c r="I4" s="16" t="s">
        <v>41</v>
      </c>
      <c r="J4" s="16" t="s">
        <v>42</v>
      </c>
      <c r="K4" s="18"/>
      <c r="L4" s="16" t="s">
        <v>43</v>
      </c>
      <c r="M4" s="16" t="s">
        <v>123</v>
      </c>
      <c r="N4" s="16" t="s">
        <v>44</v>
      </c>
      <c r="O4" s="19">
        <v>1</v>
      </c>
      <c r="P4" s="18" t="s">
        <v>45</v>
      </c>
      <c r="Q4" s="20">
        <f>370403.29/3.55</f>
        <v>104338.95492957746</v>
      </c>
      <c r="R4" s="20">
        <v>0</v>
      </c>
      <c r="S4" s="20">
        <f t="shared" ref="S4:S17" si="0">R4*O4</f>
        <v>0</v>
      </c>
      <c r="T4" s="20">
        <f t="shared" ref="T4:T17" si="1">ROUND(S4*0.18,2)</f>
        <v>0</v>
      </c>
      <c r="U4" s="20">
        <f t="shared" ref="U4:U17" si="2">S4+T4</f>
        <v>0</v>
      </c>
      <c r="V4" s="16" t="s">
        <v>46</v>
      </c>
      <c r="W4" s="21">
        <f>X4-15</f>
        <v>42659</v>
      </c>
      <c r="X4" s="21">
        <v>42674</v>
      </c>
      <c r="Y4" s="16" t="s">
        <v>47</v>
      </c>
      <c r="Z4" s="16" t="s">
        <v>44</v>
      </c>
      <c r="AA4" s="16" t="s">
        <v>48</v>
      </c>
      <c r="AB4" s="18" t="s">
        <v>49</v>
      </c>
      <c r="AC4" s="16" t="s">
        <v>50</v>
      </c>
      <c r="AD4" s="18">
        <v>2</v>
      </c>
      <c r="AE4" s="18"/>
    </row>
    <row r="5" spans="1:31" ht="165" x14ac:dyDescent="0.2">
      <c r="A5" s="16" t="s">
        <v>51</v>
      </c>
      <c r="B5" s="16" t="s">
        <v>52</v>
      </c>
      <c r="C5" s="16" t="s">
        <v>53</v>
      </c>
      <c r="D5" s="31" t="s">
        <v>54</v>
      </c>
      <c r="E5" s="16" t="s">
        <v>37</v>
      </c>
      <c r="F5" s="16" t="s">
        <v>38</v>
      </c>
      <c r="G5" s="16" t="s">
        <v>39</v>
      </c>
      <c r="H5" s="16" t="s">
        <v>40</v>
      </c>
      <c r="I5" s="16" t="s">
        <v>41</v>
      </c>
      <c r="J5" s="16" t="s">
        <v>42</v>
      </c>
      <c r="K5" s="18"/>
      <c r="L5" s="16" t="s">
        <v>43</v>
      </c>
      <c r="M5" s="16" t="s">
        <v>123</v>
      </c>
      <c r="N5" s="16" t="s">
        <v>44</v>
      </c>
      <c r="O5" s="19">
        <v>1</v>
      </c>
      <c r="P5" s="18" t="s">
        <v>45</v>
      </c>
      <c r="Q5" s="20">
        <f t="shared" ref="Q5:Q6" si="3">370403.29/3.55</f>
        <v>104338.95492957746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46</v>
      </c>
      <c r="W5" s="21">
        <f t="shared" ref="W5:W11" si="4">X5-15</f>
        <v>42598</v>
      </c>
      <c r="X5" s="21">
        <v>42613</v>
      </c>
      <c r="Y5" s="16" t="s">
        <v>47</v>
      </c>
      <c r="Z5" s="16" t="s">
        <v>44</v>
      </c>
      <c r="AA5" s="16" t="s">
        <v>48</v>
      </c>
      <c r="AB5" s="18" t="s">
        <v>49</v>
      </c>
      <c r="AC5" s="16" t="s">
        <v>50</v>
      </c>
      <c r="AD5" s="18">
        <v>2</v>
      </c>
      <c r="AE5" s="18"/>
    </row>
    <row r="6" spans="1:31" ht="165" x14ac:dyDescent="0.2">
      <c r="A6" s="16" t="s">
        <v>55</v>
      </c>
      <c r="B6" s="16" t="s">
        <v>56</v>
      </c>
      <c r="C6" s="16" t="s">
        <v>57</v>
      </c>
      <c r="D6" s="31" t="s">
        <v>58</v>
      </c>
      <c r="E6" s="16" t="s">
        <v>59</v>
      </c>
      <c r="F6" s="16" t="s">
        <v>38</v>
      </c>
      <c r="G6" s="16" t="s">
        <v>39</v>
      </c>
      <c r="H6" s="16" t="s">
        <v>40</v>
      </c>
      <c r="I6" s="16" t="s">
        <v>60</v>
      </c>
      <c r="J6" s="16" t="s">
        <v>42</v>
      </c>
      <c r="K6" s="18"/>
      <c r="L6" s="16" t="s">
        <v>61</v>
      </c>
      <c r="M6" s="16" t="s">
        <v>123</v>
      </c>
      <c r="N6" s="16" t="s">
        <v>44</v>
      </c>
      <c r="O6" s="19">
        <v>1</v>
      </c>
      <c r="P6" s="18" t="s">
        <v>45</v>
      </c>
      <c r="Q6" s="20">
        <f t="shared" si="3"/>
        <v>104338.95492957746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46</v>
      </c>
      <c r="W6" s="21">
        <f t="shared" si="4"/>
        <v>42709</v>
      </c>
      <c r="X6" s="21">
        <v>42724</v>
      </c>
      <c r="Y6" s="16" t="s">
        <v>47</v>
      </c>
      <c r="Z6" s="16" t="s">
        <v>63</v>
      </c>
      <c r="AA6" s="16" t="s">
        <v>48</v>
      </c>
      <c r="AB6" s="18" t="s">
        <v>49</v>
      </c>
      <c r="AC6" s="16" t="s">
        <v>50</v>
      </c>
      <c r="AD6" s="18">
        <v>2</v>
      </c>
      <c r="AE6" s="18" t="s">
        <v>64</v>
      </c>
    </row>
    <row r="7" spans="1:31" ht="165" x14ac:dyDescent="0.2">
      <c r="A7" s="16" t="s">
        <v>40</v>
      </c>
      <c r="B7" s="16" t="s">
        <v>65</v>
      </c>
      <c r="C7" s="16" t="s">
        <v>66</v>
      </c>
      <c r="D7" s="31" t="s">
        <v>67</v>
      </c>
      <c r="E7" s="16" t="s">
        <v>68</v>
      </c>
      <c r="F7" s="16" t="s">
        <v>38</v>
      </c>
      <c r="G7" s="16" t="s">
        <v>69</v>
      </c>
      <c r="H7" s="16" t="s">
        <v>40</v>
      </c>
      <c r="I7" s="16" t="s">
        <v>41</v>
      </c>
      <c r="J7" s="16" t="s">
        <v>42</v>
      </c>
      <c r="K7" s="18"/>
      <c r="L7" s="16" t="s">
        <v>61</v>
      </c>
      <c r="M7" s="16" t="s">
        <v>123</v>
      </c>
      <c r="N7" s="16" t="s">
        <v>44</v>
      </c>
      <c r="O7" s="19">
        <v>1</v>
      </c>
      <c r="P7" s="18" t="s">
        <v>45</v>
      </c>
      <c r="Q7" s="20">
        <v>185593.22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46</v>
      </c>
      <c r="W7" s="21">
        <f t="shared" si="4"/>
        <v>42709</v>
      </c>
      <c r="X7" s="21">
        <v>42724</v>
      </c>
      <c r="Y7" s="16" t="s">
        <v>47</v>
      </c>
      <c r="Z7" s="16" t="s">
        <v>63</v>
      </c>
      <c r="AA7" s="16" t="s">
        <v>48</v>
      </c>
      <c r="AB7" s="18" t="s">
        <v>49</v>
      </c>
      <c r="AC7" s="16" t="s">
        <v>70</v>
      </c>
      <c r="AD7" s="18">
        <v>2</v>
      </c>
      <c r="AE7" s="18" t="s">
        <v>71</v>
      </c>
    </row>
    <row r="8" spans="1:31" ht="178.5" customHeight="1" x14ac:dyDescent="0.2">
      <c r="A8" s="16" t="s">
        <v>72</v>
      </c>
      <c r="B8" s="16" t="s">
        <v>73</v>
      </c>
      <c r="C8" s="16" t="s">
        <v>74</v>
      </c>
      <c r="D8" s="31" t="s">
        <v>67</v>
      </c>
      <c r="E8" s="16" t="s">
        <v>68</v>
      </c>
      <c r="F8" s="16" t="s">
        <v>38</v>
      </c>
      <c r="G8" s="16" t="s">
        <v>69</v>
      </c>
      <c r="H8" s="16" t="s">
        <v>40</v>
      </c>
      <c r="I8" s="16" t="s">
        <v>41</v>
      </c>
      <c r="J8" s="16" t="s">
        <v>42</v>
      </c>
      <c r="K8" s="18"/>
      <c r="L8" s="16" t="s">
        <v>61</v>
      </c>
      <c r="M8" s="16" t="s">
        <v>123</v>
      </c>
      <c r="N8" s="16" t="s">
        <v>44</v>
      </c>
      <c r="O8" s="19">
        <v>1</v>
      </c>
      <c r="P8" s="18" t="s">
        <v>45</v>
      </c>
      <c r="Q8" s="20">
        <v>185593.22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46</v>
      </c>
      <c r="W8" s="21">
        <f t="shared" si="4"/>
        <v>42709</v>
      </c>
      <c r="X8" s="21">
        <v>42724</v>
      </c>
      <c r="Y8" s="16" t="s">
        <v>47</v>
      </c>
      <c r="Z8" s="16" t="s">
        <v>63</v>
      </c>
      <c r="AA8" s="16" t="s">
        <v>48</v>
      </c>
      <c r="AB8" s="18" t="s">
        <v>49</v>
      </c>
      <c r="AC8" s="16" t="s">
        <v>70</v>
      </c>
      <c r="AD8" s="18">
        <v>2</v>
      </c>
      <c r="AE8" s="18" t="s">
        <v>71</v>
      </c>
    </row>
    <row r="9" spans="1:31" ht="99" customHeight="1" x14ac:dyDescent="0.2">
      <c r="A9" s="16" t="s">
        <v>62</v>
      </c>
      <c r="B9" s="16" t="s">
        <v>75</v>
      </c>
      <c r="C9" s="16" t="s">
        <v>76</v>
      </c>
      <c r="D9" s="31" t="s">
        <v>77</v>
      </c>
      <c r="E9" s="16" t="s">
        <v>37</v>
      </c>
      <c r="F9" s="16" t="s">
        <v>38</v>
      </c>
      <c r="G9" s="16" t="s">
        <v>39</v>
      </c>
      <c r="H9" s="16" t="s">
        <v>40</v>
      </c>
      <c r="I9" s="16" t="s">
        <v>41</v>
      </c>
      <c r="J9" s="16" t="s">
        <v>42</v>
      </c>
      <c r="K9" s="18"/>
      <c r="L9" s="16" t="s">
        <v>61</v>
      </c>
      <c r="M9" s="16" t="s">
        <v>123</v>
      </c>
      <c r="N9" s="16" t="s">
        <v>44</v>
      </c>
      <c r="O9" s="19">
        <v>1</v>
      </c>
      <c r="P9" s="18" t="s">
        <v>45</v>
      </c>
      <c r="Q9" s="20">
        <f>370403.29/3.55</f>
        <v>104338.95492957746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46</v>
      </c>
      <c r="W9" s="21">
        <f t="shared" si="4"/>
        <v>42709</v>
      </c>
      <c r="X9" s="21">
        <v>42724</v>
      </c>
      <c r="Y9" s="16" t="s">
        <v>47</v>
      </c>
      <c r="Z9" s="16" t="s">
        <v>63</v>
      </c>
      <c r="AA9" s="16" t="s">
        <v>48</v>
      </c>
      <c r="AB9" s="18" t="s">
        <v>49</v>
      </c>
      <c r="AC9" s="16" t="s">
        <v>50</v>
      </c>
      <c r="AD9" s="18">
        <v>2</v>
      </c>
      <c r="AE9" s="18" t="s">
        <v>71</v>
      </c>
    </row>
    <row r="10" spans="1:31" ht="165" x14ac:dyDescent="0.2">
      <c r="A10" s="16" t="s">
        <v>78</v>
      </c>
      <c r="B10" s="16" t="s">
        <v>79</v>
      </c>
      <c r="C10" s="16" t="s">
        <v>80</v>
      </c>
      <c r="D10" s="31" t="s">
        <v>81</v>
      </c>
      <c r="E10" s="16" t="s">
        <v>82</v>
      </c>
      <c r="F10" s="16" t="s">
        <v>38</v>
      </c>
      <c r="G10" s="16" t="s">
        <v>69</v>
      </c>
      <c r="H10" s="16" t="s">
        <v>40</v>
      </c>
      <c r="I10" s="16" t="s">
        <v>41</v>
      </c>
      <c r="J10" s="16" t="s">
        <v>42</v>
      </c>
      <c r="K10" s="18"/>
      <c r="L10" s="16" t="s">
        <v>61</v>
      </c>
      <c r="M10" s="16" t="s">
        <v>123</v>
      </c>
      <c r="N10" s="16" t="s">
        <v>44</v>
      </c>
      <c r="O10" s="19">
        <v>1</v>
      </c>
      <c r="P10" s="18" t="s">
        <v>45</v>
      </c>
      <c r="Q10" s="20">
        <f t="shared" ref="Q10:Q14" si="5">658855.93/3.55</f>
        <v>185593.21971830988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46</v>
      </c>
      <c r="W10" s="21">
        <f t="shared" si="4"/>
        <v>42709</v>
      </c>
      <c r="X10" s="21">
        <v>42724</v>
      </c>
      <c r="Y10" s="16" t="s">
        <v>47</v>
      </c>
      <c r="Z10" s="16" t="s">
        <v>63</v>
      </c>
      <c r="AA10" s="16" t="s">
        <v>48</v>
      </c>
      <c r="AB10" s="18" t="s">
        <v>49</v>
      </c>
      <c r="AC10" s="16" t="s">
        <v>70</v>
      </c>
      <c r="AD10" s="18">
        <v>2</v>
      </c>
      <c r="AE10" s="18" t="s">
        <v>83</v>
      </c>
    </row>
    <row r="11" spans="1:31" ht="165" x14ac:dyDescent="0.2">
      <c r="A11" s="16" t="s">
        <v>84</v>
      </c>
      <c r="B11" s="16" t="s">
        <v>85</v>
      </c>
      <c r="C11" s="16" t="s">
        <v>86</v>
      </c>
      <c r="D11" s="31" t="s">
        <v>81</v>
      </c>
      <c r="E11" s="16" t="s">
        <v>82</v>
      </c>
      <c r="F11" s="16" t="s">
        <v>38</v>
      </c>
      <c r="G11" s="16" t="s">
        <v>69</v>
      </c>
      <c r="H11" s="16" t="s">
        <v>40</v>
      </c>
      <c r="I11" s="16" t="s">
        <v>41</v>
      </c>
      <c r="J11" s="16" t="s">
        <v>42</v>
      </c>
      <c r="K11" s="18"/>
      <c r="L11" s="16" t="s">
        <v>61</v>
      </c>
      <c r="M11" s="16" t="s">
        <v>123</v>
      </c>
      <c r="N11" s="16" t="s">
        <v>44</v>
      </c>
      <c r="O11" s="19">
        <v>1</v>
      </c>
      <c r="P11" s="18" t="s">
        <v>45</v>
      </c>
      <c r="Q11" s="20">
        <f t="shared" si="5"/>
        <v>185593.21971830988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46</v>
      </c>
      <c r="W11" s="21">
        <f t="shared" si="4"/>
        <v>42709</v>
      </c>
      <c r="X11" s="21">
        <v>42724</v>
      </c>
      <c r="Y11" s="16" t="s">
        <v>47</v>
      </c>
      <c r="Z11" s="16" t="s">
        <v>63</v>
      </c>
      <c r="AA11" s="16" t="s">
        <v>48</v>
      </c>
      <c r="AB11" s="18" t="s">
        <v>49</v>
      </c>
      <c r="AC11" s="16" t="s">
        <v>70</v>
      </c>
      <c r="AD11" s="18">
        <v>2</v>
      </c>
      <c r="AE11" s="18" t="s">
        <v>83</v>
      </c>
    </row>
    <row r="12" spans="1:31" ht="165" x14ac:dyDescent="0.2">
      <c r="A12" s="16" t="s">
        <v>87</v>
      </c>
      <c r="B12" s="16" t="s">
        <v>88</v>
      </c>
      <c r="C12" s="16" t="s">
        <v>89</v>
      </c>
      <c r="D12" s="31" t="s">
        <v>90</v>
      </c>
      <c r="E12" s="16" t="s">
        <v>91</v>
      </c>
      <c r="F12" s="16" t="s">
        <v>38</v>
      </c>
      <c r="G12" s="16" t="s">
        <v>39</v>
      </c>
      <c r="H12" s="16" t="s">
        <v>40</v>
      </c>
      <c r="I12" s="16" t="s">
        <v>41</v>
      </c>
      <c r="J12" s="16" t="s">
        <v>42</v>
      </c>
      <c r="K12" s="18"/>
      <c r="L12" s="16" t="s">
        <v>61</v>
      </c>
      <c r="M12" s="16" t="s">
        <v>123</v>
      </c>
      <c r="N12" s="16"/>
      <c r="O12" s="19">
        <v>1</v>
      </c>
      <c r="P12" s="18" t="s">
        <v>45</v>
      </c>
      <c r="Q12" s="20">
        <f>392004.24/3.55</f>
        <v>110423.72957746479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46</v>
      </c>
      <c r="W12" s="21">
        <v>42732</v>
      </c>
      <c r="X12" s="21"/>
      <c r="Y12" s="16" t="s">
        <v>47</v>
      </c>
      <c r="Z12" s="16" t="s">
        <v>63</v>
      </c>
      <c r="AA12" s="16" t="s">
        <v>48</v>
      </c>
      <c r="AB12" s="18" t="s">
        <v>49</v>
      </c>
      <c r="AC12" s="16" t="s">
        <v>92</v>
      </c>
      <c r="AD12" s="18">
        <v>2</v>
      </c>
      <c r="AE12" s="18" t="s">
        <v>93</v>
      </c>
    </row>
    <row r="13" spans="1:31" ht="185.25" customHeight="1" x14ac:dyDescent="0.2">
      <c r="A13" s="16" t="s">
        <v>94</v>
      </c>
      <c r="B13" s="16" t="s">
        <v>95</v>
      </c>
      <c r="C13" s="16" t="s">
        <v>96</v>
      </c>
      <c r="D13" s="31" t="s">
        <v>97</v>
      </c>
      <c r="E13" s="16" t="s">
        <v>98</v>
      </c>
      <c r="F13" s="16" t="s">
        <v>38</v>
      </c>
      <c r="G13" s="16" t="s">
        <v>69</v>
      </c>
      <c r="H13" s="16" t="s">
        <v>40</v>
      </c>
      <c r="I13" s="16" t="s">
        <v>41</v>
      </c>
      <c r="J13" s="16" t="s">
        <v>42</v>
      </c>
      <c r="K13" s="18"/>
      <c r="L13" s="16" t="s">
        <v>61</v>
      </c>
      <c r="M13" s="16" t="s">
        <v>123</v>
      </c>
      <c r="N13" s="16" t="s">
        <v>44</v>
      </c>
      <c r="O13" s="19">
        <v>1</v>
      </c>
      <c r="P13" s="18" t="s">
        <v>45</v>
      </c>
      <c r="Q13" s="20">
        <f t="shared" si="5"/>
        <v>185593.21971830988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46</v>
      </c>
      <c r="W13" s="21">
        <f t="shared" ref="W13:W17" si="6">X13-15</f>
        <v>42709</v>
      </c>
      <c r="X13" s="21">
        <v>42724</v>
      </c>
      <c r="Y13" s="16" t="s">
        <v>47</v>
      </c>
      <c r="Z13" s="16" t="s">
        <v>63</v>
      </c>
      <c r="AA13" s="16" t="s">
        <v>48</v>
      </c>
      <c r="AB13" s="18" t="s">
        <v>49</v>
      </c>
      <c r="AC13" s="16" t="s">
        <v>70</v>
      </c>
      <c r="AD13" s="18">
        <v>2</v>
      </c>
      <c r="AE13" s="18" t="s">
        <v>93</v>
      </c>
    </row>
    <row r="14" spans="1:31" ht="189.75" customHeight="1" x14ac:dyDescent="0.2">
      <c r="A14" s="16" t="s">
        <v>99</v>
      </c>
      <c r="B14" s="16" t="s">
        <v>100</v>
      </c>
      <c r="C14" s="16" t="s">
        <v>101</v>
      </c>
      <c r="D14" s="31" t="s">
        <v>97</v>
      </c>
      <c r="E14" s="16" t="s">
        <v>98</v>
      </c>
      <c r="F14" s="16" t="s">
        <v>38</v>
      </c>
      <c r="G14" s="16" t="s">
        <v>69</v>
      </c>
      <c r="H14" s="16" t="s">
        <v>40</v>
      </c>
      <c r="I14" s="16" t="s">
        <v>41</v>
      </c>
      <c r="J14" s="16" t="s">
        <v>42</v>
      </c>
      <c r="K14" s="18"/>
      <c r="L14" s="16" t="s">
        <v>61</v>
      </c>
      <c r="M14" s="16" t="s">
        <v>123</v>
      </c>
      <c r="N14" s="16" t="s">
        <v>44</v>
      </c>
      <c r="O14" s="19">
        <v>1</v>
      </c>
      <c r="P14" s="18" t="s">
        <v>45</v>
      </c>
      <c r="Q14" s="20">
        <f t="shared" si="5"/>
        <v>185593.21971830988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46</v>
      </c>
      <c r="W14" s="21">
        <f t="shared" si="6"/>
        <v>42709</v>
      </c>
      <c r="X14" s="21">
        <v>42724</v>
      </c>
      <c r="Y14" s="16" t="s">
        <v>47</v>
      </c>
      <c r="Z14" s="16" t="s">
        <v>63</v>
      </c>
      <c r="AA14" s="16" t="s">
        <v>48</v>
      </c>
      <c r="AB14" s="18" t="s">
        <v>49</v>
      </c>
      <c r="AC14" s="16" t="s">
        <v>70</v>
      </c>
      <c r="AD14" s="18">
        <v>2</v>
      </c>
      <c r="AE14" s="18" t="s">
        <v>93</v>
      </c>
    </row>
    <row r="15" spans="1:31" ht="165" x14ac:dyDescent="0.2">
      <c r="A15" s="16" t="s">
        <v>102</v>
      </c>
      <c r="B15" s="16" t="s">
        <v>103</v>
      </c>
      <c r="C15" s="16" t="s">
        <v>104</v>
      </c>
      <c r="D15" s="31" t="s">
        <v>58</v>
      </c>
      <c r="E15" s="16" t="s">
        <v>37</v>
      </c>
      <c r="F15" s="16" t="s">
        <v>38</v>
      </c>
      <c r="G15" s="16" t="s">
        <v>39</v>
      </c>
      <c r="H15" s="16" t="s">
        <v>40</v>
      </c>
      <c r="I15" s="16" t="s">
        <v>41</v>
      </c>
      <c r="J15" s="16" t="s">
        <v>42</v>
      </c>
      <c r="K15" s="18"/>
      <c r="L15" s="16" t="s">
        <v>61</v>
      </c>
      <c r="M15" s="16" t="s">
        <v>123</v>
      </c>
      <c r="N15" s="16" t="s">
        <v>44</v>
      </c>
      <c r="O15" s="19">
        <v>1</v>
      </c>
      <c r="P15" s="18" t="s">
        <v>45</v>
      </c>
      <c r="Q15" s="20">
        <f>370403.29/3.55</f>
        <v>104338.95492957746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46</v>
      </c>
      <c r="W15" s="21">
        <f t="shared" si="6"/>
        <v>42709</v>
      </c>
      <c r="X15" s="21">
        <v>42724</v>
      </c>
      <c r="Y15" s="16" t="s">
        <v>47</v>
      </c>
      <c r="Z15" s="16" t="s">
        <v>63</v>
      </c>
      <c r="AA15" s="16" t="s">
        <v>48</v>
      </c>
      <c r="AB15" s="18" t="s">
        <v>49</v>
      </c>
      <c r="AC15" s="16" t="s">
        <v>50</v>
      </c>
      <c r="AD15" s="18">
        <v>2</v>
      </c>
      <c r="AE15" s="18" t="s">
        <v>105</v>
      </c>
    </row>
    <row r="16" spans="1:31" ht="165" x14ac:dyDescent="0.2">
      <c r="A16" s="16" t="s">
        <v>106</v>
      </c>
      <c r="B16" s="16" t="s">
        <v>107</v>
      </c>
      <c r="C16" s="16" t="s">
        <v>108</v>
      </c>
      <c r="D16" s="31" t="s">
        <v>109</v>
      </c>
      <c r="E16" s="16" t="s">
        <v>110</v>
      </c>
      <c r="F16" s="16" t="s">
        <v>38</v>
      </c>
      <c r="G16" s="16" t="s">
        <v>39</v>
      </c>
      <c r="H16" s="16" t="s">
        <v>40</v>
      </c>
      <c r="I16" s="16" t="s">
        <v>41</v>
      </c>
      <c r="J16" s="16" t="s">
        <v>42</v>
      </c>
      <c r="K16" s="18"/>
      <c r="L16" s="16" t="s">
        <v>61</v>
      </c>
      <c r="M16" s="16" t="s">
        <v>123</v>
      </c>
      <c r="N16" s="16"/>
      <c r="O16" s="19">
        <v>1</v>
      </c>
      <c r="P16" s="18" t="s">
        <v>45</v>
      </c>
      <c r="Q16" s="20">
        <f>392004.24/3.55</f>
        <v>110423.72957746479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46</v>
      </c>
      <c r="W16" s="21">
        <f t="shared" si="6"/>
        <v>42709</v>
      </c>
      <c r="X16" s="21">
        <v>42724</v>
      </c>
      <c r="Y16" s="16" t="s">
        <v>47</v>
      </c>
      <c r="Z16" s="16" t="s">
        <v>63</v>
      </c>
      <c r="AA16" s="16" t="s">
        <v>48</v>
      </c>
      <c r="AB16" s="18" t="s">
        <v>49</v>
      </c>
      <c r="AC16" s="16" t="s">
        <v>92</v>
      </c>
      <c r="AD16" s="18">
        <v>2</v>
      </c>
      <c r="AE16" s="18" t="s">
        <v>111</v>
      </c>
    </row>
    <row r="17" spans="1:31" ht="165" x14ac:dyDescent="0.2">
      <c r="A17" s="16" t="s">
        <v>112</v>
      </c>
      <c r="B17" s="16" t="s">
        <v>113</v>
      </c>
      <c r="C17" s="16" t="s">
        <v>114</v>
      </c>
      <c r="D17" s="31" t="s">
        <v>58</v>
      </c>
      <c r="E17" s="16" t="s">
        <v>37</v>
      </c>
      <c r="F17" s="16" t="s">
        <v>38</v>
      </c>
      <c r="G17" s="16" t="s">
        <v>39</v>
      </c>
      <c r="H17" s="16" t="s">
        <v>40</v>
      </c>
      <c r="I17" s="16" t="s">
        <v>41</v>
      </c>
      <c r="J17" s="16" t="s">
        <v>42</v>
      </c>
      <c r="K17" s="18"/>
      <c r="L17" s="16" t="s">
        <v>61</v>
      </c>
      <c r="M17" s="16" t="s">
        <v>123</v>
      </c>
      <c r="N17" s="16" t="s">
        <v>44</v>
      </c>
      <c r="O17" s="19">
        <v>1</v>
      </c>
      <c r="P17" s="18" t="s">
        <v>45</v>
      </c>
      <c r="Q17" s="20">
        <f>370403.29/3.55</f>
        <v>104338.95492957746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6" t="s">
        <v>46</v>
      </c>
      <c r="W17" s="21">
        <f t="shared" si="6"/>
        <v>42709</v>
      </c>
      <c r="X17" s="21">
        <v>42724</v>
      </c>
      <c r="Y17" s="16" t="s">
        <v>47</v>
      </c>
      <c r="Z17" s="16" t="s">
        <v>63</v>
      </c>
      <c r="AA17" s="16" t="s">
        <v>48</v>
      </c>
      <c r="AB17" s="18" t="s">
        <v>49</v>
      </c>
      <c r="AC17" s="16" t="s">
        <v>50</v>
      </c>
      <c r="AD17" s="18">
        <v>2</v>
      </c>
      <c r="AE17" s="18" t="s">
        <v>115</v>
      </c>
    </row>
    <row r="18" spans="1:31" ht="30" x14ac:dyDescent="0.2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8"/>
      <c r="L18" s="16"/>
      <c r="M18" s="16"/>
      <c r="N18" s="16" t="s">
        <v>116</v>
      </c>
      <c r="O18" s="19">
        <f>SUM(O4:O17)</f>
        <v>14</v>
      </c>
      <c r="P18" s="18"/>
      <c r="Q18" s="20">
        <f>SUMPRODUCT(O4:O17,Q4:Q17)</f>
        <v>1960440.5076056335</v>
      </c>
      <c r="R18" s="20"/>
      <c r="S18" s="20">
        <f>SUM(S4:S17)</f>
        <v>0</v>
      </c>
      <c r="T18" s="20">
        <f>SUM(T4:T17)</f>
        <v>0</v>
      </c>
      <c r="U18" s="20">
        <f>SUM(U4:U17)</f>
        <v>0</v>
      </c>
      <c r="V18" s="16"/>
      <c r="W18" s="21"/>
      <c r="X18" s="21"/>
      <c r="Y18" s="16"/>
      <c r="Z18" s="16"/>
      <c r="AA18" s="16"/>
      <c r="AB18" s="18"/>
      <c r="AC18" s="16"/>
      <c r="AD18" s="18"/>
      <c r="AE18" s="18"/>
    </row>
    <row r="19" spans="1:31" x14ac:dyDescent="0.2">
      <c r="A19" s="22"/>
      <c r="B19" s="22" t="s">
        <v>117</v>
      </c>
      <c r="C19" s="22"/>
      <c r="D19" s="22"/>
      <c r="E19" s="22"/>
      <c r="F19" s="22"/>
      <c r="G19" s="22"/>
      <c r="H19" s="22"/>
      <c r="I19" s="22"/>
      <c r="J19" s="22"/>
      <c r="K19" s="23"/>
      <c r="L19" s="22"/>
      <c r="M19" s="22"/>
      <c r="N19" s="22"/>
      <c r="O19" s="24"/>
      <c r="P19" s="23"/>
      <c r="Q19" s="25"/>
      <c r="R19" s="25"/>
      <c r="S19" s="25"/>
      <c r="T19" s="25"/>
      <c r="U19" s="25"/>
      <c r="V19" s="22"/>
      <c r="W19" s="26"/>
      <c r="X19" s="26"/>
      <c r="Y19" s="22"/>
      <c r="Z19" s="22"/>
      <c r="AA19" s="22"/>
      <c r="AB19" s="23"/>
      <c r="AC19" s="22"/>
      <c r="AD19" s="23"/>
      <c r="AE19" s="23"/>
    </row>
    <row r="20" spans="1:3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27"/>
      <c r="L20" s="15"/>
      <c r="M20" s="15"/>
      <c r="N20" s="15"/>
      <c r="O20" s="28"/>
      <c r="P20" s="27"/>
      <c r="Q20" s="29"/>
      <c r="R20" s="29"/>
      <c r="S20" s="29"/>
      <c r="T20" s="29"/>
      <c r="U20" s="29"/>
      <c r="V20" s="15"/>
      <c r="W20" s="30"/>
      <c r="X20" s="30"/>
      <c r="Y20" s="15"/>
      <c r="Z20" s="15"/>
      <c r="AA20" s="15"/>
      <c r="AB20" s="27"/>
      <c r="AC20" s="15"/>
      <c r="AD20" s="27"/>
      <c r="AE20" s="27"/>
    </row>
    <row r="21" spans="1:3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 t="s">
        <v>118</v>
      </c>
      <c r="K21" s="27"/>
      <c r="L21" s="15"/>
      <c r="M21" s="15"/>
      <c r="N21" s="15"/>
      <c r="O21" s="28"/>
      <c r="P21" s="27"/>
      <c r="Q21" s="29"/>
      <c r="R21" s="29"/>
      <c r="S21" s="29"/>
      <c r="T21" s="29"/>
      <c r="U21" s="29"/>
      <c r="V21" s="15"/>
      <c r="W21" s="30"/>
      <c r="X21" s="30"/>
      <c r="Y21" s="15"/>
      <c r="Z21" s="15"/>
      <c r="AA21" s="15"/>
      <c r="AB21" s="27"/>
      <c r="AC21" s="15"/>
      <c r="AD21" s="27"/>
      <c r="AE21" s="27"/>
    </row>
    <row r="22" spans="1:31" x14ac:dyDescent="0.2">
      <c r="A22" s="15"/>
      <c r="B22" s="15"/>
      <c r="C22" s="15"/>
      <c r="D22" s="15"/>
      <c r="E22" s="15" t="s">
        <v>119</v>
      </c>
      <c r="F22" s="15"/>
      <c r="G22" s="15"/>
      <c r="H22" s="15"/>
      <c r="I22" s="15"/>
      <c r="J22" s="15"/>
      <c r="K22" s="27"/>
      <c r="L22" s="15"/>
      <c r="M22" s="15"/>
      <c r="N22" s="15"/>
      <c r="O22" s="28"/>
      <c r="P22" s="27"/>
      <c r="Q22" s="29"/>
      <c r="R22" s="29"/>
      <c r="S22" s="29" t="s">
        <v>120</v>
      </c>
      <c r="T22" s="29"/>
      <c r="U22" s="29"/>
      <c r="V22" s="15"/>
      <c r="W22" s="30"/>
      <c r="X22" s="30"/>
      <c r="Y22" s="15"/>
      <c r="Z22" s="15"/>
      <c r="AA22" s="15"/>
      <c r="AB22" s="27"/>
      <c r="AC22" s="15"/>
      <c r="AD22" s="27"/>
      <c r="AE22" s="27"/>
    </row>
    <row r="23" spans="1:31" x14ac:dyDescent="0.2">
      <c r="A23" s="15"/>
      <c r="B23" s="15"/>
      <c r="C23" s="15"/>
      <c r="D23" s="15"/>
      <c r="E23" s="15" t="s">
        <v>121</v>
      </c>
      <c r="F23" s="15"/>
      <c r="G23" s="15"/>
      <c r="H23" s="15"/>
      <c r="I23" s="15"/>
      <c r="J23" s="15"/>
      <c r="K23" s="27"/>
      <c r="L23" s="15"/>
      <c r="M23" s="15"/>
      <c r="N23" s="15"/>
      <c r="O23" s="28"/>
      <c r="P23" s="27"/>
      <c r="Q23" s="29"/>
      <c r="R23" s="29"/>
      <c r="S23" s="29" t="s">
        <v>121</v>
      </c>
      <c r="T23" s="29"/>
      <c r="U23" s="29"/>
      <c r="V23" s="15"/>
      <c r="W23" s="30"/>
      <c r="X23" s="30"/>
      <c r="Y23" s="15"/>
      <c r="Z23" s="15"/>
      <c r="AA23" s="15"/>
      <c r="AB23" s="27"/>
      <c r="AC23" s="15"/>
      <c r="AD23" s="27"/>
      <c r="AE23" s="27"/>
    </row>
    <row r="24" spans="1:31" x14ac:dyDescent="0.2">
      <c r="A24" s="15"/>
      <c r="B24" s="15"/>
      <c r="C24" s="15"/>
      <c r="D24" s="15"/>
      <c r="E24" s="15"/>
      <c r="F24" s="15" t="s">
        <v>122</v>
      </c>
      <c r="G24" s="15"/>
      <c r="H24" s="15"/>
      <c r="I24" s="15"/>
      <c r="J24" s="15"/>
      <c r="K24" s="27"/>
      <c r="L24" s="15"/>
      <c r="M24" s="15"/>
      <c r="N24" s="15"/>
      <c r="O24" s="28"/>
      <c r="P24" s="27"/>
      <c r="Q24" s="29"/>
      <c r="R24" s="29"/>
      <c r="S24" s="29"/>
      <c r="T24" s="29" t="s">
        <v>122</v>
      </c>
      <c r="U24" s="29"/>
      <c r="V24" s="15"/>
      <c r="W24" s="30"/>
      <c r="X24" s="30"/>
      <c r="Y24" s="15"/>
      <c r="Z24" s="15"/>
      <c r="AA24" s="15"/>
      <c r="AB24" s="27"/>
      <c r="AC24" s="15"/>
      <c r="AD24" s="27"/>
      <c r="AE24" s="27"/>
    </row>
  </sheetData>
  <autoFilter ref="A3:AE19"/>
  <mergeCells count="2">
    <mergeCell ref="G1:S1"/>
    <mergeCell ref="T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Филиппов Денис Викторович</cp:lastModifiedBy>
  <cp:lastPrinted>2014-10-13T12:44:16Z</cp:lastPrinted>
  <dcterms:created xsi:type="dcterms:W3CDTF">2007-11-07T07:16:05Z</dcterms:created>
  <dcterms:modified xsi:type="dcterms:W3CDTF">2015-01-19T12:20:05Z</dcterms:modified>
</cp:coreProperties>
</file>